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TVX\GHBA MTCE MOY SECOURS\"/>
    </mc:Choice>
  </mc:AlternateContent>
  <bookViews>
    <workbookView xWindow="0" yWindow="0" windowWidth="19536" windowHeight="10080"/>
  </bookViews>
  <sheets>
    <sheet name="Feuil2" sheetId="6" r:id="rId1"/>
  </sheets>
  <externalReferences>
    <externalReference r:id="rId2"/>
  </externalReferences>
  <definedNames>
    <definedName name="_xlnm.Print_Area" localSheetId="0">Feuil2!$A$1:$F$86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6" l="1"/>
  <c r="E15" i="6"/>
  <c r="A5" i="6"/>
  <c r="E6" i="6"/>
  <c r="A6" i="6"/>
  <c r="E5" i="6"/>
  <c r="E72" i="6" l="1"/>
  <c r="E71" i="6"/>
  <c r="E54" i="6"/>
  <c r="E55" i="6"/>
  <c r="E56" i="6"/>
  <c r="E57" i="6"/>
  <c r="E58" i="6"/>
  <c r="E59" i="6"/>
  <c r="E53" i="6"/>
  <c r="E51" i="6"/>
  <c r="E50" i="6"/>
  <c r="E40" i="6"/>
  <c r="E47" i="6" s="1"/>
  <c r="E41" i="6"/>
  <c r="E42" i="6"/>
  <c r="E43" i="6"/>
  <c r="E46" i="6"/>
  <c r="E63" i="6" l="1"/>
  <c r="E73" i="6"/>
  <c r="E7" i="6"/>
  <c r="E8" i="6"/>
  <c r="E9" i="6"/>
  <c r="E10" i="6"/>
  <c r="E11" i="6"/>
  <c r="E12" i="6"/>
  <c r="E13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A7" i="6"/>
  <c r="A8" i="6"/>
  <c r="A9" i="6"/>
  <c r="A10" i="6"/>
  <c r="A11" i="6"/>
  <c r="A12" i="6"/>
  <c r="A13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E35" i="6" l="1"/>
  <c r="B86" i="6" s="1"/>
</calcChain>
</file>

<file path=xl/sharedStrings.xml><?xml version="1.0" encoding="utf-8"?>
<sst xmlns="http://schemas.openxmlformats.org/spreadsheetml/2006/main" count="70" uniqueCount="49">
  <si>
    <t>Joint</t>
  </si>
  <si>
    <t>Lance</t>
  </si>
  <si>
    <t>Robinet diffuseur de RIA et lance DN20</t>
  </si>
  <si>
    <t>Robinet</t>
  </si>
  <si>
    <t>Robinet diffuseur de RIA et lance DN 40</t>
  </si>
  <si>
    <t>Câble en inox (le ml)</t>
  </si>
  <si>
    <t>Câble en multi toron (le ml)</t>
  </si>
  <si>
    <t>20g</t>
  </si>
  <si>
    <t>100g</t>
  </si>
  <si>
    <t>150g</t>
  </si>
  <si>
    <t>200g</t>
  </si>
  <si>
    <t>300g</t>
  </si>
  <si>
    <t>Raccord d'alimentation</t>
  </si>
  <si>
    <t>Prise d'incendie</t>
  </si>
  <si>
    <t xml:space="preserve">Robinets d’incendie Armés
</t>
  </si>
  <si>
    <t>Quantitatif
estimatif annuel</t>
  </si>
  <si>
    <t>Montant total RIA</t>
  </si>
  <si>
    <t>MONTANT TOTAL POTEAUX INCENDIE</t>
  </si>
  <si>
    <t xml:space="preserve">
Prix total
€ HT
</t>
  </si>
  <si>
    <t>Montant total exutoires de fumées</t>
  </si>
  <si>
    <r>
      <t>EXTINCTEURS</t>
    </r>
    <r>
      <rPr>
        <sz val="12"/>
        <color theme="1"/>
        <rFont val="Arial Narrow"/>
        <family val="2"/>
      </rPr>
      <t xml:space="preserve">
</t>
    </r>
  </si>
  <si>
    <r>
      <t xml:space="preserve">Report du Prix Unitaire du BPU
€ HT
</t>
    </r>
    <r>
      <rPr>
        <b/>
        <u/>
        <sz val="12"/>
        <color rgb="FFFF0000"/>
        <rFont val="Arial Narrow"/>
        <family val="2"/>
      </rPr>
      <t>fourniture et pose</t>
    </r>
  </si>
  <si>
    <r>
      <t xml:space="preserve">
Exutoires de fumées</t>
    </r>
    <r>
      <rPr>
        <sz val="12"/>
        <color theme="1"/>
        <rFont val="Arial Narrow"/>
        <family val="2"/>
      </rPr>
      <t xml:space="preserve">
</t>
    </r>
  </si>
  <si>
    <r>
      <t xml:space="preserve">
Poteaux incendie</t>
    </r>
    <r>
      <rPr>
        <sz val="12"/>
        <color theme="1"/>
        <rFont val="Arial Narrow"/>
        <family val="2"/>
      </rPr>
      <t xml:space="preserve">
</t>
    </r>
  </si>
  <si>
    <t>30g</t>
  </si>
  <si>
    <t>40g</t>
  </si>
  <si>
    <t>60g</t>
  </si>
  <si>
    <t>80g</t>
  </si>
  <si>
    <r>
      <t xml:space="preserve">Cartouche gaz (P &lt; 300g) </t>
    </r>
    <r>
      <rPr>
        <b/>
        <sz val="12"/>
        <color rgb="FFFF0000"/>
        <rFont val="Arial Narrow"/>
        <family val="2"/>
      </rPr>
      <t>NEUF</t>
    </r>
  </si>
  <si>
    <r>
      <t xml:space="preserve">Cartouche gaz (P &gt; 300g) </t>
    </r>
    <r>
      <rPr>
        <b/>
        <sz val="12"/>
        <color rgb="FFFF0000"/>
        <rFont val="Arial Narrow"/>
        <family val="2"/>
      </rPr>
      <t>NEUF</t>
    </r>
  </si>
  <si>
    <t>MONTANT TOTAL DQE HT</t>
  </si>
  <si>
    <t>Montant  total EXTINCTEURS</t>
  </si>
  <si>
    <t>Remplacement et pose d'un RIA à tambour tournant et pivotant DN 20/25 20 m (adaptation de plomberie nécessaire comprise)</t>
  </si>
  <si>
    <t>Remplacement et pose d'un RIA à tambour tournant et pivotant DN 40/45 30 m (adaptation de plomberie nécessaire comprise)</t>
  </si>
  <si>
    <t>Tuyau DN20 20 m</t>
  </si>
  <si>
    <t>Tuyau DN40 30m</t>
  </si>
  <si>
    <r>
      <t xml:space="preserve">
Colonnes sèches</t>
    </r>
    <r>
      <rPr>
        <sz val="12"/>
        <color theme="1"/>
        <rFont val="Arial Narrow"/>
        <family val="2"/>
      </rPr>
      <t xml:space="preserve">
</t>
    </r>
  </si>
  <si>
    <t>Montant total colonnes sèches</t>
  </si>
  <si>
    <t>Plans d’intervention et plans d’évacuation</t>
  </si>
  <si>
    <t>Réalisation de plan d’intervention en format A1</t>
  </si>
  <si>
    <t>Réalisation de plan d’évacuation en format A3</t>
  </si>
  <si>
    <t>Pose (main d'œuvre)</t>
  </si>
  <si>
    <t>Forfait de déplacement</t>
  </si>
  <si>
    <t>Mise à jour de plan d’intervention en format A1</t>
  </si>
  <si>
    <t>Mise à jour de plan d’évacuation en format A3</t>
  </si>
  <si>
    <t>MONTANT TOTAL PLANS D'INTERVENTION  ET EVACUATION</t>
  </si>
  <si>
    <t>Recharge complète poudre 25 Kg ABC</t>
  </si>
  <si>
    <t>Recharge complète poudre 6 Kg ABC</t>
  </si>
  <si>
    <r>
      <t xml:space="preserve">MAINTENANCE DES MOYENS DE SECOURS ET DE PROTECTION CONTRE L'INCENDIE 
</t>
    </r>
    <r>
      <rPr>
        <b/>
        <u/>
        <sz val="16"/>
        <color theme="0"/>
        <rFont val="Arial Narrow"/>
        <family val="2"/>
      </rPr>
      <t>DETAIL QUANTITATIF ESTIMATIF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</si>
</sst>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Arial"/>
      <family val="2"/>
    </font>
    <font>
      <b/>
      <sz val="8"/>
      <color rgb="FFFF000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0000"/>
      <name val="Arial Narrow"/>
      <family val="2"/>
    </font>
    <font>
      <b/>
      <u/>
      <sz val="12"/>
      <color rgb="FFFF0000"/>
      <name val="Arial Narrow"/>
      <family val="2"/>
    </font>
    <font>
      <b/>
      <sz val="16"/>
      <color theme="0"/>
      <name val="Arial Narrow"/>
      <family val="2"/>
    </font>
    <font>
      <b/>
      <u/>
      <sz val="16"/>
      <color theme="0"/>
      <name val="Arial Narrow"/>
      <family val="2"/>
    </font>
    <font>
      <sz val="10"/>
      <color theme="1"/>
      <name val="Arial Narrow"/>
      <family val="2"/>
    </font>
    <font>
      <sz val="12"/>
      <name val="Arial Narrow"/>
      <family val="2"/>
    </font>
    <font>
      <b/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D3F1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slantDashDot">
        <color auto="1"/>
      </left>
      <right/>
      <top style="thin">
        <color indexed="64"/>
      </top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slantDashDot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slantDashDot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7" fillId="0" borderId="31" xfId="0" applyFont="1" applyBorder="1" applyAlignment="1">
      <alignment horizontal="left" vertical="center" wrapText="1"/>
    </xf>
    <xf numFmtId="44" fontId="7" fillId="0" borderId="31" xfId="0" applyNumberFormat="1" applyFont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24" xfId="0" applyFont="1" applyFill="1" applyBorder="1" applyAlignment="1">
      <alignment horizontal="left"/>
    </xf>
    <xf numFmtId="0" fontId="5" fillId="5" borderId="12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32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44" fontId="5" fillId="0" borderId="0" xfId="0" applyNumberFormat="1" applyFont="1" applyAlignment="1">
      <alignment horizontal="left"/>
    </xf>
    <xf numFmtId="44" fontId="5" fillId="0" borderId="0" xfId="0" applyNumberFormat="1" applyFont="1" applyBorder="1" applyAlignment="1">
      <alignment horizontal="center"/>
    </xf>
    <xf numFmtId="44" fontId="0" fillId="0" borderId="0" xfId="0" applyNumberFormat="1" applyAlignment="1">
      <alignment horizontal="left"/>
    </xf>
    <xf numFmtId="164" fontId="5" fillId="0" borderId="19" xfId="0" applyNumberFormat="1" applyFont="1" applyBorder="1" applyAlignment="1">
      <alignment horizontal="center" vertical="center" wrapText="1"/>
    </xf>
    <xf numFmtId="164" fontId="5" fillId="5" borderId="21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4" fontId="5" fillId="3" borderId="23" xfId="0" applyNumberFormat="1" applyFont="1" applyFill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5" fillId="5" borderId="9" xfId="0" applyFont="1" applyFill="1" applyBorder="1" applyAlignment="1">
      <alignment vertical="center" wrapText="1"/>
    </xf>
    <xf numFmtId="44" fontId="5" fillId="0" borderId="6" xfId="0" applyNumberFormat="1" applyFont="1" applyBorder="1" applyAlignment="1">
      <alignment horizontal="center" vertical="center" wrapText="1"/>
    </xf>
    <xf numFmtId="44" fontId="5" fillId="0" borderId="19" xfId="0" applyNumberFormat="1" applyFont="1" applyBorder="1" applyAlignment="1">
      <alignment horizontal="center" vertical="center" wrapText="1"/>
    </xf>
    <xf numFmtId="44" fontId="5" fillId="0" borderId="5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4" fontId="6" fillId="3" borderId="5" xfId="0" applyNumberFormat="1" applyFont="1" applyFill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horizontal="center" vertical="center" wrapText="1"/>
    </xf>
    <xf numFmtId="44" fontId="5" fillId="5" borderId="22" xfId="0" applyNumberFormat="1" applyFont="1" applyFill="1" applyBorder="1" applyAlignment="1">
      <alignment horizontal="center"/>
    </xf>
    <xf numFmtId="44" fontId="5" fillId="5" borderId="23" xfId="0" applyNumberFormat="1" applyFont="1" applyFill="1" applyBorder="1" applyAlignment="1">
      <alignment horizontal="center"/>
    </xf>
    <xf numFmtId="44" fontId="5" fillId="5" borderId="7" xfId="0" applyNumberFormat="1" applyFont="1" applyFill="1" applyBorder="1" applyAlignment="1">
      <alignment horizontal="center"/>
    </xf>
    <xf numFmtId="44" fontId="5" fillId="5" borderId="15" xfId="0" applyNumberFormat="1" applyFont="1" applyFill="1" applyBorder="1" applyAlignment="1">
      <alignment horizontal="center"/>
    </xf>
    <xf numFmtId="44" fontId="6" fillId="4" borderId="6" xfId="0" applyNumberFormat="1" applyFont="1" applyFill="1" applyBorder="1" applyAlignment="1">
      <alignment horizontal="center" vertical="center" wrapText="1"/>
    </xf>
    <xf numFmtId="44" fontId="6" fillId="4" borderId="19" xfId="0" applyNumberFormat="1" applyFont="1" applyFill="1" applyBorder="1" applyAlignment="1">
      <alignment horizontal="center" vertical="center" wrapText="1"/>
    </xf>
    <xf numFmtId="44" fontId="5" fillId="0" borderId="22" xfId="0" applyNumberFormat="1" applyFont="1" applyBorder="1" applyAlignment="1">
      <alignment horizontal="center"/>
    </xf>
    <xf numFmtId="44" fontId="5" fillId="0" borderId="23" xfId="0" applyNumberFormat="1" applyFont="1" applyBorder="1" applyAlignment="1">
      <alignment horizontal="center"/>
    </xf>
    <xf numFmtId="0" fontId="6" fillId="0" borderId="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4" fontId="5" fillId="5" borderId="6" xfId="0" applyNumberFormat="1" applyFont="1" applyFill="1" applyBorder="1" applyAlignment="1">
      <alignment horizontal="center" vertical="center" wrapText="1"/>
    </xf>
    <xf numFmtId="44" fontId="5" fillId="5" borderId="19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44" fontId="5" fillId="0" borderId="30" xfId="0" applyNumberFormat="1" applyFont="1" applyBorder="1" applyAlignment="1">
      <alignment horizontal="center"/>
    </xf>
    <xf numFmtId="44" fontId="5" fillId="0" borderId="29" xfId="0" applyNumberFormat="1" applyFont="1" applyBorder="1" applyAlignment="1">
      <alignment horizontal="center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4" fontId="5" fillId="0" borderId="5" xfId="0" applyNumberFormat="1" applyFont="1" applyBorder="1" applyAlignment="1">
      <alignment horizontal="center"/>
    </xf>
    <xf numFmtId="44" fontId="5" fillId="0" borderId="1" xfId="0" applyNumberFormat="1" applyFont="1" applyBorder="1" applyAlignment="1">
      <alignment horizontal="center"/>
    </xf>
    <xf numFmtId="44" fontId="5" fillId="3" borderId="22" xfId="0" applyNumberFormat="1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44" fontId="5" fillId="0" borderId="7" xfId="0" applyNumberFormat="1" applyFont="1" applyBorder="1" applyAlignment="1">
      <alignment horizontal="center"/>
    </xf>
    <xf numFmtId="44" fontId="5" fillId="0" borderId="15" xfId="0" applyNumberFormat="1" applyFont="1" applyBorder="1" applyAlignment="1">
      <alignment horizontal="center"/>
    </xf>
    <xf numFmtId="44" fontId="5" fillId="5" borderId="30" xfId="0" applyNumberFormat="1" applyFont="1" applyFill="1" applyBorder="1" applyAlignment="1">
      <alignment horizontal="center"/>
    </xf>
    <xf numFmtId="44" fontId="5" fillId="5" borderId="29" xfId="0" applyNumberFormat="1" applyFont="1" applyFill="1" applyBorder="1" applyAlignment="1">
      <alignment horizontal="center"/>
    </xf>
    <xf numFmtId="0" fontId="14" fillId="3" borderId="3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5" fillId="0" borderId="41" xfId="0" applyNumberFormat="1" applyFont="1" applyBorder="1" applyAlignment="1">
      <alignment horizontal="center" vertical="center" wrapText="1"/>
    </xf>
    <xf numFmtId="44" fontId="5" fillId="0" borderId="42" xfId="0" applyNumberFormat="1" applyFont="1" applyBorder="1" applyAlignment="1">
      <alignment horizontal="center" vertical="center" wrapText="1"/>
    </xf>
    <xf numFmtId="44" fontId="5" fillId="0" borderId="7" xfId="0" applyNumberFormat="1" applyFont="1" applyBorder="1" applyAlignment="1">
      <alignment horizontal="center" vertical="center" wrapText="1"/>
    </xf>
    <xf numFmtId="44" fontId="5" fillId="0" borderId="15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44" fontId="5" fillId="5" borderId="5" xfId="0" applyNumberFormat="1" applyFont="1" applyFill="1" applyBorder="1" applyAlignment="1">
      <alignment horizontal="center" vertical="center" wrapText="1"/>
    </xf>
    <xf numFmtId="44" fontId="5" fillId="5" borderId="1" xfId="0" applyNumberFormat="1" applyFont="1" applyFill="1" applyBorder="1" applyAlignment="1">
      <alignment horizontal="center" vertical="center" wrapText="1"/>
    </xf>
    <xf numFmtId="44" fontId="6" fillId="5" borderId="22" xfId="0" applyNumberFormat="1" applyFont="1" applyFill="1" applyBorder="1" applyAlignment="1">
      <alignment horizontal="center" vertical="center" wrapText="1"/>
    </xf>
    <xf numFmtId="44" fontId="6" fillId="5" borderId="23" xfId="0" applyNumberFormat="1" applyFont="1" applyFill="1" applyBorder="1" applyAlignment="1">
      <alignment horizontal="center" vertical="center" wrapText="1"/>
    </xf>
    <xf numFmtId="44" fontId="6" fillId="5" borderId="6" xfId="0" applyNumberFormat="1" applyFont="1" applyFill="1" applyBorder="1" applyAlignment="1">
      <alignment horizontal="center" vertical="center" wrapText="1"/>
    </xf>
    <xf numFmtId="44" fontId="6" fillId="5" borderId="19" xfId="0" applyNumberFormat="1" applyFont="1" applyFill="1" applyBorder="1" applyAlignment="1">
      <alignment horizontal="center" vertical="center" wrapText="1"/>
    </xf>
    <xf numFmtId="44" fontId="5" fillId="5" borderId="5" xfId="0" applyNumberFormat="1" applyFont="1" applyFill="1" applyBorder="1" applyAlignment="1">
      <alignment horizontal="center"/>
    </xf>
    <xf numFmtId="44" fontId="5" fillId="5" borderId="1" xfId="0" applyNumberFormat="1" applyFont="1" applyFill="1" applyBorder="1" applyAlignment="1">
      <alignment horizontal="center"/>
    </xf>
    <xf numFmtId="44" fontId="5" fillId="5" borderId="40" xfId="0" applyNumberFormat="1" applyFont="1" applyFill="1" applyBorder="1" applyAlignment="1">
      <alignment horizontal="center"/>
    </xf>
    <xf numFmtId="44" fontId="5" fillId="5" borderId="1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B9CA"/>
      <color rgb="FF2FF5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0</xdr:row>
      <xdr:rowOff>0</xdr:rowOff>
    </xdr:from>
    <xdr:to>
      <xdr:col>2</xdr:col>
      <xdr:colOff>619126</xdr:colOff>
      <xdr:row>0</xdr:row>
      <xdr:rowOff>1088354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257676" y="0"/>
          <a:ext cx="1809750" cy="1088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.2.%20AE%20ANNEXE%202%20B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>
        <row r="4">
          <cell r="A4" t="str">
            <v>Extincteurs 6L sans fluor</v>
          </cell>
        </row>
        <row r="5">
          <cell r="A5" t="str">
            <v>Extincteurs 9L sans fluor</v>
          </cell>
        </row>
        <row r="6">
          <cell r="A6" t="str">
            <v>Extincteurs 2 Kg CO2</v>
          </cell>
        </row>
        <row r="7">
          <cell r="A7" t="str">
            <v>Extincteurs 5 Kg CO2</v>
          </cell>
        </row>
        <row r="8">
          <cell r="A8" t="str">
            <v>Extincteurs 5 Kg CO2 Amagnétique</v>
          </cell>
        </row>
        <row r="9">
          <cell r="A9" t="str">
            <v>Extincteurs 6 Kg ABC</v>
          </cell>
        </row>
        <row r="10">
          <cell r="A10" t="str">
            <v>Extincteurs 9 Kg ABC</v>
          </cell>
        </row>
        <row r="11">
          <cell r="A11" t="str">
            <v>Recharge complète eau 6 L sans fluor</v>
          </cell>
        </row>
        <row r="12">
          <cell r="A12" t="str">
            <v>Recharge complète eau 9 L sans fluor</v>
          </cell>
        </row>
        <row r="15">
          <cell r="A15" t="str">
            <v>Recharge complète poudre 9 Kg ABC</v>
          </cell>
        </row>
        <row r="16">
          <cell r="A16" t="str">
            <v>Recharge complète poudre 50 kg ABC</v>
          </cell>
        </row>
        <row r="17">
          <cell r="A17" t="str">
            <v>Echange standard extincteurs 2 kg CO2</v>
          </cell>
        </row>
        <row r="18">
          <cell r="A18" t="str">
            <v>Echange standard extincteurs 5 kg CO2</v>
          </cell>
        </row>
        <row r="19">
          <cell r="A19" t="str">
            <v>Tromblon cylindrique CO2 2 Kg</v>
          </cell>
        </row>
        <row r="20">
          <cell r="A20" t="str">
            <v>Tromblon cylindrique CO2 5 Kg Amagnétique</v>
          </cell>
        </row>
        <row r="21">
          <cell r="A21" t="str">
            <v>Tromblon cylindrique CO2 5 Kg</v>
          </cell>
        </row>
        <row r="22">
          <cell r="A22" t="str">
            <v>Joint</v>
          </cell>
        </row>
        <row r="23">
          <cell r="A23" t="str">
            <v>Percuteur</v>
          </cell>
        </row>
        <row r="24">
          <cell r="A24" t="str">
            <v>Lance</v>
          </cell>
        </row>
        <row r="25">
          <cell r="A25" t="str">
            <v>Goupille</v>
          </cell>
        </row>
        <row r="26">
          <cell r="A26" t="str">
            <v>Support mural</v>
          </cell>
        </row>
        <row r="27">
          <cell r="A27" t="str">
            <v>Cartouche CO2 40g</v>
          </cell>
        </row>
        <row r="28">
          <cell r="A28" t="str">
            <v>Cartouche CO2 60g</v>
          </cell>
        </row>
        <row r="29">
          <cell r="A29" t="str">
            <v>Cartouche CO2 80g</v>
          </cell>
        </row>
        <row r="30">
          <cell r="A30" t="str">
            <v>Cartouche CO2 110g</v>
          </cell>
        </row>
        <row r="31">
          <cell r="A31" t="str">
            <v>Cartouche CO2 120g</v>
          </cell>
        </row>
        <row r="32">
          <cell r="A32" t="str">
            <v>Cartouche CO2 150g</v>
          </cell>
        </row>
        <row r="33">
          <cell r="A33" t="str">
            <v>Cartouche CO2 160g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showGridLines="0" tabSelected="1" zoomScaleNormal="100" zoomScaleSheetLayoutView="100" workbookViewId="0">
      <selection activeCell="D1" sqref="D1"/>
    </sheetView>
  </sheetViews>
  <sheetFormatPr baseColWidth="10" defaultColWidth="11.44140625" defaultRowHeight="14.4" x14ac:dyDescent="0.3"/>
  <cols>
    <col min="1" max="1" width="62.109375" style="4" customWidth="1"/>
    <col min="2" max="2" width="19.5546875" style="4" customWidth="1"/>
    <col min="3" max="3" width="20.44140625" style="7" customWidth="1"/>
    <col min="4" max="4" width="22.6640625" style="7" customWidth="1"/>
    <col min="5" max="6" width="12.44140625" style="2" customWidth="1"/>
    <col min="7" max="7" width="7" style="2" bestFit="1" customWidth="1"/>
    <col min="8" max="16384" width="11.44140625" style="2"/>
  </cols>
  <sheetData>
    <row r="1" spans="1:6" ht="92.25" customHeight="1" x14ac:dyDescent="0.3"/>
    <row r="2" spans="1:6" s="1" customFormat="1" ht="67.5" customHeight="1" x14ac:dyDescent="0.3">
      <c r="A2" s="94" t="s">
        <v>48</v>
      </c>
      <c r="B2" s="94"/>
      <c r="C2" s="94"/>
      <c r="D2" s="94"/>
      <c r="E2" s="94"/>
      <c r="F2" s="94"/>
    </row>
    <row r="3" spans="1:6" s="3" customFormat="1" ht="32.25" customHeight="1" thickBot="1" x14ac:dyDescent="0.35">
      <c r="A3" s="95"/>
      <c r="B3" s="95"/>
      <c r="C3" s="95"/>
      <c r="D3" s="68"/>
      <c r="E3" s="69"/>
      <c r="F3" s="69"/>
    </row>
    <row r="4" spans="1:6" ht="63" thickBot="1" x14ac:dyDescent="0.35">
      <c r="A4" s="96" t="s">
        <v>20</v>
      </c>
      <c r="B4" s="97"/>
      <c r="C4" s="28" t="s">
        <v>15</v>
      </c>
      <c r="D4" s="29" t="s">
        <v>21</v>
      </c>
      <c r="E4" s="96" t="s">
        <v>18</v>
      </c>
      <c r="F4" s="97"/>
    </row>
    <row r="5" spans="1:6" ht="15.6" x14ac:dyDescent="0.3">
      <c r="A5" s="37" t="str">
        <f>[1]Feuil2!A4</f>
        <v>Extincteurs 6L sans fluor</v>
      </c>
      <c r="B5" s="38"/>
      <c r="C5" s="44">
        <v>164</v>
      </c>
      <c r="D5" s="82"/>
      <c r="E5" s="90">
        <f t="shared" ref="E5:E6" si="0">C5*D5</f>
        <v>0</v>
      </c>
      <c r="F5" s="91"/>
    </row>
    <row r="6" spans="1:6" ht="15.6" x14ac:dyDescent="0.3">
      <c r="A6" s="37" t="str">
        <f>[1]Feuil2!A5</f>
        <v>Extincteurs 9L sans fluor</v>
      </c>
      <c r="B6" s="38"/>
      <c r="C6" s="44">
        <v>4</v>
      </c>
      <c r="D6" s="82"/>
      <c r="E6" s="90">
        <f t="shared" si="0"/>
        <v>0</v>
      </c>
      <c r="F6" s="91"/>
    </row>
    <row r="7" spans="1:6" ht="15.6" x14ac:dyDescent="0.3">
      <c r="A7" s="37" t="str">
        <f>[1]Feuil2!A6</f>
        <v>Extincteurs 2 Kg CO2</v>
      </c>
      <c r="B7" s="38"/>
      <c r="C7" s="44">
        <v>190</v>
      </c>
      <c r="D7" s="82"/>
      <c r="E7" s="90">
        <f t="shared" ref="E7:E34" si="1">C7*D7</f>
        <v>0</v>
      </c>
      <c r="F7" s="91"/>
    </row>
    <row r="8" spans="1:6" ht="15.6" x14ac:dyDescent="0.3">
      <c r="A8" s="37" t="str">
        <f>[1]Feuil2!A7</f>
        <v>Extincteurs 5 Kg CO2</v>
      </c>
      <c r="B8" s="38"/>
      <c r="C8" s="44">
        <v>120</v>
      </c>
      <c r="D8" s="82"/>
      <c r="E8" s="90">
        <f t="shared" si="1"/>
        <v>0</v>
      </c>
      <c r="F8" s="91"/>
    </row>
    <row r="9" spans="1:6" ht="15.6" x14ac:dyDescent="0.3">
      <c r="A9" s="35" t="str">
        <f>[1]Feuil2!A8</f>
        <v>Extincteurs 5 Kg CO2 Amagnétique</v>
      </c>
      <c r="B9" s="36"/>
      <c r="C9" s="45">
        <v>80</v>
      </c>
      <c r="D9" s="82"/>
      <c r="E9" s="90">
        <f t="shared" si="1"/>
        <v>0</v>
      </c>
      <c r="F9" s="91"/>
    </row>
    <row r="10" spans="1:6" ht="15.6" x14ac:dyDescent="0.3">
      <c r="A10" s="35" t="str">
        <f>[1]Feuil2!A9</f>
        <v>Extincteurs 6 Kg ABC</v>
      </c>
      <c r="B10" s="36"/>
      <c r="C10" s="45">
        <v>23</v>
      </c>
      <c r="D10" s="82"/>
      <c r="E10" s="90">
        <f t="shared" si="1"/>
        <v>0</v>
      </c>
      <c r="F10" s="91"/>
    </row>
    <row r="11" spans="1:6" ht="15.6" x14ac:dyDescent="0.3">
      <c r="A11" s="37" t="str">
        <f>[1]Feuil2!A10</f>
        <v>Extincteurs 9 Kg ABC</v>
      </c>
      <c r="B11" s="38"/>
      <c r="C11" s="45">
        <v>3</v>
      </c>
      <c r="D11" s="82"/>
      <c r="E11" s="90">
        <f t="shared" si="1"/>
        <v>0</v>
      </c>
      <c r="F11" s="91"/>
    </row>
    <row r="12" spans="1:6" ht="15.6" x14ac:dyDescent="0.3">
      <c r="A12" s="37" t="str">
        <f>[1]Feuil2!A11</f>
        <v>Recharge complète eau 6 L sans fluor</v>
      </c>
      <c r="B12" s="38"/>
      <c r="C12" s="45">
        <v>8</v>
      </c>
      <c r="D12" s="82"/>
      <c r="E12" s="90">
        <f t="shared" si="1"/>
        <v>0</v>
      </c>
      <c r="F12" s="91"/>
    </row>
    <row r="13" spans="1:6" ht="15.6" x14ac:dyDescent="0.3">
      <c r="A13" s="37" t="str">
        <f>[1]Feuil2!A12</f>
        <v>Recharge complète eau 9 L sans fluor</v>
      </c>
      <c r="B13" s="38"/>
      <c r="C13" s="45">
        <v>14</v>
      </c>
      <c r="D13" s="82"/>
      <c r="E13" s="90">
        <f t="shared" si="1"/>
        <v>0</v>
      </c>
      <c r="F13" s="91"/>
    </row>
    <row r="14" spans="1:6" ht="15.6" x14ac:dyDescent="0.3">
      <c r="A14" s="70" t="s">
        <v>46</v>
      </c>
      <c r="B14" s="38"/>
      <c r="C14" s="45">
        <v>2</v>
      </c>
      <c r="D14" s="82"/>
      <c r="E14" s="90">
        <f t="shared" ref="E14:E15" si="2">C14*D14</f>
        <v>0</v>
      </c>
      <c r="F14" s="91"/>
    </row>
    <row r="15" spans="1:6" ht="15.6" x14ac:dyDescent="0.3">
      <c r="A15" s="70" t="s">
        <v>47</v>
      </c>
      <c r="B15" s="38"/>
      <c r="C15" s="45">
        <v>12</v>
      </c>
      <c r="D15" s="82"/>
      <c r="E15" s="90">
        <f t="shared" si="2"/>
        <v>0</v>
      </c>
      <c r="F15" s="91"/>
    </row>
    <row r="16" spans="1:6" ht="15.6" x14ac:dyDescent="0.3">
      <c r="A16" s="37" t="str">
        <f>[1]Feuil2!A15</f>
        <v>Recharge complète poudre 9 Kg ABC</v>
      </c>
      <c r="B16" s="38"/>
      <c r="C16" s="45">
        <v>8</v>
      </c>
      <c r="D16" s="82"/>
      <c r="E16" s="90">
        <f t="shared" si="1"/>
        <v>0</v>
      </c>
      <c r="F16" s="91"/>
    </row>
    <row r="17" spans="1:6" ht="15.6" x14ac:dyDescent="0.3">
      <c r="A17" s="37" t="str">
        <f>[1]Feuil2!A16</f>
        <v>Recharge complète poudre 50 kg ABC</v>
      </c>
      <c r="B17" s="38"/>
      <c r="C17" s="45">
        <v>5</v>
      </c>
      <c r="D17" s="82"/>
      <c r="E17" s="90">
        <f t="shared" si="1"/>
        <v>0</v>
      </c>
      <c r="F17" s="91"/>
    </row>
    <row r="18" spans="1:6" ht="15.6" x14ac:dyDescent="0.3">
      <c r="A18" s="37" t="str">
        <f>[1]Feuil2!A17</f>
        <v>Echange standard extincteurs 2 kg CO2</v>
      </c>
      <c r="B18" s="38"/>
      <c r="C18" s="45">
        <v>50</v>
      </c>
      <c r="D18" s="82"/>
      <c r="E18" s="90">
        <f t="shared" si="1"/>
        <v>0</v>
      </c>
      <c r="F18" s="91"/>
    </row>
    <row r="19" spans="1:6" ht="15.6" x14ac:dyDescent="0.3">
      <c r="A19" s="37" t="str">
        <f>[1]Feuil2!A18</f>
        <v>Echange standard extincteurs 5 kg CO2</v>
      </c>
      <c r="B19" s="38"/>
      <c r="C19" s="45">
        <v>35</v>
      </c>
      <c r="D19" s="82"/>
      <c r="E19" s="90">
        <f t="shared" si="1"/>
        <v>0</v>
      </c>
      <c r="F19" s="91"/>
    </row>
    <row r="20" spans="1:6" ht="15.6" x14ac:dyDescent="0.3">
      <c r="A20" s="37" t="str">
        <f>[1]Feuil2!A19</f>
        <v>Tromblon cylindrique CO2 2 Kg</v>
      </c>
      <c r="B20" s="38"/>
      <c r="C20" s="45">
        <v>60</v>
      </c>
      <c r="D20" s="82"/>
      <c r="E20" s="90">
        <f t="shared" si="1"/>
        <v>0</v>
      </c>
      <c r="F20" s="91"/>
    </row>
    <row r="21" spans="1:6" ht="15.6" x14ac:dyDescent="0.3">
      <c r="A21" s="37" t="str">
        <f>[1]Feuil2!A20</f>
        <v>Tromblon cylindrique CO2 5 Kg Amagnétique</v>
      </c>
      <c r="B21" s="38"/>
      <c r="C21" s="45">
        <v>1</v>
      </c>
      <c r="D21" s="82"/>
      <c r="E21" s="90">
        <f t="shared" si="1"/>
        <v>0</v>
      </c>
      <c r="F21" s="91"/>
    </row>
    <row r="22" spans="1:6" ht="15.6" x14ac:dyDescent="0.3">
      <c r="A22" s="37" t="str">
        <f>[1]Feuil2!A21</f>
        <v>Tromblon cylindrique CO2 5 Kg</v>
      </c>
      <c r="B22" s="38"/>
      <c r="C22" s="45">
        <v>30</v>
      </c>
      <c r="D22" s="82"/>
      <c r="E22" s="90">
        <f t="shared" si="1"/>
        <v>0</v>
      </c>
      <c r="F22" s="91"/>
    </row>
    <row r="23" spans="1:6" ht="15.6" x14ac:dyDescent="0.3">
      <c r="A23" s="37" t="str">
        <f>[1]Feuil2!A22</f>
        <v>Joint</v>
      </c>
      <c r="B23" s="38"/>
      <c r="C23" s="45">
        <v>66</v>
      </c>
      <c r="D23" s="82"/>
      <c r="E23" s="90">
        <f t="shared" si="1"/>
        <v>0</v>
      </c>
      <c r="F23" s="91"/>
    </row>
    <row r="24" spans="1:6" ht="15.6" x14ac:dyDescent="0.3">
      <c r="A24" s="37" t="str">
        <f>[1]Feuil2!A23</f>
        <v>Percuteur</v>
      </c>
      <c r="B24" s="38"/>
      <c r="C24" s="45">
        <v>190</v>
      </c>
      <c r="D24" s="82"/>
      <c r="E24" s="90">
        <f t="shared" si="1"/>
        <v>0</v>
      </c>
      <c r="F24" s="91"/>
    </row>
    <row r="25" spans="1:6" ht="15.6" x14ac:dyDescent="0.3">
      <c r="A25" s="37" t="str">
        <f>[1]Feuil2!A24</f>
        <v>Lance</v>
      </c>
      <c r="B25" s="38"/>
      <c r="C25" s="45">
        <v>4</v>
      </c>
      <c r="D25" s="82"/>
      <c r="E25" s="90">
        <f t="shared" si="1"/>
        <v>0</v>
      </c>
      <c r="F25" s="91"/>
    </row>
    <row r="26" spans="1:6" ht="15.6" x14ac:dyDescent="0.3">
      <c r="A26" s="35" t="str">
        <f>[1]Feuil2!A25</f>
        <v>Goupille</v>
      </c>
      <c r="B26" s="36"/>
      <c r="C26" s="45">
        <v>80</v>
      </c>
      <c r="D26" s="82"/>
      <c r="E26" s="90">
        <f t="shared" si="1"/>
        <v>0</v>
      </c>
      <c r="F26" s="91"/>
    </row>
    <row r="27" spans="1:6" ht="15.6" x14ac:dyDescent="0.3">
      <c r="A27" s="35" t="str">
        <f>[1]Feuil2!A26</f>
        <v>Support mural</v>
      </c>
      <c r="B27" s="36"/>
      <c r="C27" s="45">
        <v>800</v>
      </c>
      <c r="D27" s="82"/>
      <c r="E27" s="90">
        <f t="shared" si="1"/>
        <v>0</v>
      </c>
      <c r="F27" s="91"/>
    </row>
    <row r="28" spans="1:6" ht="15.6" x14ac:dyDescent="0.3">
      <c r="A28" s="35" t="str">
        <f>[1]Feuil2!A27</f>
        <v>Cartouche CO2 40g</v>
      </c>
      <c r="B28" s="36"/>
      <c r="C28" s="45">
        <v>20</v>
      </c>
      <c r="D28" s="82"/>
      <c r="E28" s="90">
        <f t="shared" si="1"/>
        <v>0</v>
      </c>
      <c r="F28" s="91"/>
    </row>
    <row r="29" spans="1:6" ht="15.6" x14ac:dyDescent="0.3">
      <c r="A29" s="35" t="str">
        <f>[1]Feuil2!A28</f>
        <v>Cartouche CO2 60g</v>
      </c>
      <c r="B29" s="36"/>
      <c r="C29" s="45">
        <v>25</v>
      </c>
      <c r="D29" s="82"/>
      <c r="E29" s="90">
        <f t="shared" si="1"/>
        <v>0</v>
      </c>
      <c r="F29" s="91"/>
    </row>
    <row r="30" spans="1:6" ht="15.6" x14ac:dyDescent="0.3">
      <c r="A30" s="35" t="str">
        <f>[1]Feuil2!A29</f>
        <v>Cartouche CO2 80g</v>
      </c>
      <c r="B30" s="36"/>
      <c r="C30" s="45">
        <v>15</v>
      </c>
      <c r="D30" s="82"/>
      <c r="E30" s="90">
        <f t="shared" si="1"/>
        <v>0</v>
      </c>
      <c r="F30" s="91"/>
    </row>
    <row r="31" spans="1:6" ht="15.6" x14ac:dyDescent="0.3">
      <c r="A31" s="35" t="str">
        <f>[1]Feuil2!A30</f>
        <v>Cartouche CO2 110g</v>
      </c>
      <c r="B31" s="36"/>
      <c r="C31" s="45">
        <v>10</v>
      </c>
      <c r="D31" s="82"/>
      <c r="E31" s="90">
        <f t="shared" si="1"/>
        <v>0</v>
      </c>
      <c r="F31" s="91"/>
    </row>
    <row r="32" spans="1:6" ht="15.6" x14ac:dyDescent="0.3">
      <c r="A32" s="35" t="str">
        <f>[1]Feuil2!A31</f>
        <v>Cartouche CO2 120g</v>
      </c>
      <c r="B32" s="36"/>
      <c r="C32" s="45">
        <v>30</v>
      </c>
      <c r="D32" s="82"/>
      <c r="E32" s="90">
        <f t="shared" si="1"/>
        <v>0</v>
      </c>
      <c r="F32" s="91"/>
    </row>
    <row r="33" spans="1:6" ht="15.6" x14ac:dyDescent="0.3">
      <c r="A33" s="35" t="str">
        <f>[1]Feuil2!A32</f>
        <v>Cartouche CO2 150g</v>
      </c>
      <c r="B33" s="36"/>
      <c r="C33" s="45">
        <v>10</v>
      </c>
      <c r="D33" s="82"/>
      <c r="E33" s="90">
        <f t="shared" si="1"/>
        <v>0</v>
      </c>
      <c r="F33" s="91"/>
    </row>
    <row r="34" spans="1:6" ht="16.2" thickBot="1" x14ac:dyDescent="0.35">
      <c r="A34" s="35" t="str">
        <f>[1]Feuil2!A33</f>
        <v>Cartouche CO2 160g</v>
      </c>
      <c r="B34" s="36"/>
      <c r="C34" s="45">
        <v>5</v>
      </c>
      <c r="D34" s="82"/>
      <c r="E34" s="90">
        <f t="shared" si="1"/>
        <v>0</v>
      </c>
      <c r="F34" s="91"/>
    </row>
    <row r="35" spans="1:6" ht="16.2" thickBot="1" x14ac:dyDescent="0.35">
      <c r="A35" s="108" t="s">
        <v>31</v>
      </c>
      <c r="B35" s="109"/>
      <c r="C35" s="109"/>
      <c r="D35" s="110"/>
      <c r="E35" s="92">
        <f>SUM(E5:E34)</f>
        <v>0</v>
      </c>
      <c r="F35" s="93"/>
    </row>
    <row r="36" spans="1:6" ht="25.5" customHeight="1" thickBot="1" x14ac:dyDescent="0.35">
      <c r="A36" s="10"/>
      <c r="B36" s="10"/>
      <c r="C36" s="11"/>
      <c r="D36" s="11"/>
      <c r="E36" s="79"/>
      <c r="F36" s="79"/>
    </row>
    <row r="37" spans="1:6" ht="63" thickBot="1" x14ac:dyDescent="0.35">
      <c r="A37" s="31" t="s">
        <v>14</v>
      </c>
      <c r="B37" s="32"/>
      <c r="C37" s="28" t="s">
        <v>15</v>
      </c>
      <c r="D37" s="29" t="s">
        <v>21</v>
      </c>
      <c r="E37" s="98" t="s">
        <v>18</v>
      </c>
      <c r="F37" s="99"/>
    </row>
    <row r="38" spans="1:6" ht="31.2" x14ac:dyDescent="0.3">
      <c r="A38" s="71" t="s">
        <v>32</v>
      </c>
      <c r="B38" s="41"/>
      <c r="C38" s="51"/>
      <c r="D38" s="52"/>
      <c r="E38" s="140"/>
      <c r="F38" s="141"/>
    </row>
    <row r="39" spans="1:6" ht="31.2" x14ac:dyDescent="0.3">
      <c r="A39" s="72" t="s">
        <v>33</v>
      </c>
      <c r="B39" s="40"/>
      <c r="C39" s="53"/>
      <c r="D39" s="54"/>
      <c r="E39" s="142"/>
      <c r="F39" s="143"/>
    </row>
    <row r="40" spans="1:6" ht="15.6" x14ac:dyDescent="0.3">
      <c r="A40" s="118" t="s">
        <v>2</v>
      </c>
      <c r="B40" s="14" t="s">
        <v>3</v>
      </c>
      <c r="C40" s="12">
        <v>23</v>
      </c>
      <c r="D40" s="82"/>
      <c r="E40" s="104">
        <f t="shared" ref="E40:E46" si="3">C40*D40</f>
        <v>0</v>
      </c>
      <c r="F40" s="105"/>
    </row>
    <row r="41" spans="1:6" ht="15.6" x14ac:dyDescent="0.3">
      <c r="A41" s="119"/>
      <c r="B41" s="14" t="s">
        <v>1</v>
      </c>
      <c r="C41" s="12">
        <v>23</v>
      </c>
      <c r="D41" s="82"/>
      <c r="E41" s="104">
        <f t="shared" si="3"/>
        <v>0</v>
      </c>
      <c r="F41" s="105"/>
    </row>
    <row r="42" spans="1:6" ht="15.6" x14ac:dyDescent="0.3">
      <c r="A42" s="118" t="s">
        <v>4</v>
      </c>
      <c r="B42" s="14" t="s">
        <v>3</v>
      </c>
      <c r="C42" s="12">
        <v>46</v>
      </c>
      <c r="D42" s="82"/>
      <c r="E42" s="104">
        <f t="shared" si="3"/>
        <v>0</v>
      </c>
      <c r="F42" s="105"/>
    </row>
    <row r="43" spans="1:6" ht="15.6" x14ac:dyDescent="0.3">
      <c r="A43" s="119"/>
      <c r="B43" s="14" t="s">
        <v>1</v>
      </c>
      <c r="C43" s="12">
        <v>46</v>
      </c>
      <c r="D43" s="82"/>
      <c r="E43" s="104">
        <f t="shared" si="3"/>
        <v>0</v>
      </c>
      <c r="F43" s="105"/>
    </row>
    <row r="44" spans="1:6" ht="15.6" x14ac:dyDescent="0.3">
      <c r="A44" s="72" t="s">
        <v>34</v>
      </c>
      <c r="B44" s="42"/>
      <c r="C44" s="55"/>
      <c r="D44" s="83"/>
      <c r="E44" s="142"/>
      <c r="F44" s="143"/>
    </row>
    <row r="45" spans="1:6" ht="15.6" x14ac:dyDescent="0.3">
      <c r="A45" s="72" t="s">
        <v>35</v>
      </c>
      <c r="B45" s="42"/>
      <c r="C45" s="55"/>
      <c r="D45" s="83"/>
      <c r="E45" s="142"/>
      <c r="F45" s="143"/>
    </row>
    <row r="46" spans="1:6" ht="16.2" thickBot="1" x14ac:dyDescent="0.35">
      <c r="A46" s="49" t="s">
        <v>0</v>
      </c>
      <c r="B46" s="50"/>
      <c r="C46" s="15">
        <v>69</v>
      </c>
      <c r="D46" s="84"/>
      <c r="E46" s="104">
        <f t="shared" si="3"/>
        <v>0</v>
      </c>
      <c r="F46" s="105"/>
    </row>
    <row r="47" spans="1:6" ht="16.2" thickBot="1" x14ac:dyDescent="0.35">
      <c r="A47" s="108" t="s">
        <v>16</v>
      </c>
      <c r="B47" s="109"/>
      <c r="C47" s="109"/>
      <c r="D47" s="110"/>
      <c r="E47" s="120">
        <f>SUM(E38:E46)</f>
        <v>0</v>
      </c>
      <c r="F47" s="121"/>
    </row>
    <row r="48" spans="1:6" ht="22.5" customHeight="1" thickBot="1" x14ac:dyDescent="0.35">
      <c r="A48" s="10"/>
      <c r="B48" s="10"/>
      <c r="C48" s="11"/>
      <c r="D48" s="11"/>
      <c r="E48" s="79"/>
      <c r="F48" s="79"/>
    </row>
    <row r="49" spans="1:6" ht="58.5" customHeight="1" thickBot="1" x14ac:dyDescent="0.35">
      <c r="A49" s="96" t="s">
        <v>22</v>
      </c>
      <c r="B49" s="97"/>
      <c r="C49" s="28" t="s">
        <v>15</v>
      </c>
      <c r="D49" s="29" t="s">
        <v>21</v>
      </c>
      <c r="E49" s="98" t="s">
        <v>18</v>
      </c>
      <c r="F49" s="99"/>
    </row>
    <row r="50" spans="1:6" ht="15.6" x14ac:dyDescent="0.3">
      <c r="A50" s="13" t="s">
        <v>5</v>
      </c>
      <c r="B50" s="45"/>
      <c r="C50" s="34">
        <v>3</v>
      </c>
      <c r="D50" s="85"/>
      <c r="E50" s="106">
        <f>C50*D50</f>
        <v>0</v>
      </c>
      <c r="F50" s="107"/>
    </row>
    <row r="51" spans="1:6" ht="16.2" thickBot="1" x14ac:dyDescent="0.35">
      <c r="A51" s="49" t="s">
        <v>6</v>
      </c>
      <c r="B51" s="16"/>
      <c r="C51" s="15">
        <v>3</v>
      </c>
      <c r="D51" s="84"/>
      <c r="E51" s="124">
        <f>C51*D51</f>
        <v>0</v>
      </c>
      <c r="F51" s="125"/>
    </row>
    <row r="52" spans="1:6" ht="15.6" x14ac:dyDescent="0.3">
      <c r="A52" s="48" t="s">
        <v>28</v>
      </c>
      <c r="B52" s="17"/>
      <c r="C52" s="18"/>
      <c r="D52" s="86"/>
      <c r="E52" s="122"/>
      <c r="F52" s="123"/>
    </row>
    <row r="53" spans="1:6" ht="15.6" x14ac:dyDescent="0.3">
      <c r="A53" s="19"/>
      <c r="B53" s="20" t="s">
        <v>7</v>
      </c>
      <c r="C53" s="21">
        <v>28</v>
      </c>
      <c r="D53" s="82"/>
      <c r="E53" s="90">
        <f>C53*D53</f>
        <v>0</v>
      </c>
      <c r="F53" s="91"/>
    </row>
    <row r="54" spans="1:6" ht="15.6" x14ac:dyDescent="0.3">
      <c r="A54" s="19"/>
      <c r="B54" s="39" t="s">
        <v>24</v>
      </c>
      <c r="C54" s="21">
        <v>33</v>
      </c>
      <c r="D54" s="82"/>
      <c r="E54" s="90">
        <f t="shared" ref="E54:E59" si="4">C54*D54</f>
        <v>0</v>
      </c>
      <c r="F54" s="91"/>
    </row>
    <row r="55" spans="1:6" ht="15.6" x14ac:dyDescent="0.3">
      <c r="A55" s="19"/>
      <c r="B55" s="39" t="s">
        <v>25</v>
      </c>
      <c r="C55" s="21">
        <v>6</v>
      </c>
      <c r="D55" s="82"/>
      <c r="E55" s="90">
        <f t="shared" si="4"/>
        <v>0</v>
      </c>
      <c r="F55" s="91"/>
    </row>
    <row r="56" spans="1:6" ht="15.6" x14ac:dyDescent="0.3">
      <c r="A56" s="19"/>
      <c r="B56" s="39" t="s">
        <v>26</v>
      </c>
      <c r="C56" s="21">
        <v>12</v>
      </c>
      <c r="D56" s="82"/>
      <c r="E56" s="90">
        <f t="shared" si="4"/>
        <v>0</v>
      </c>
      <c r="F56" s="91"/>
    </row>
    <row r="57" spans="1:6" ht="15.6" x14ac:dyDescent="0.3">
      <c r="A57" s="19"/>
      <c r="B57" s="39" t="s">
        <v>27</v>
      </c>
      <c r="C57" s="21">
        <v>6</v>
      </c>
      <c r="D57" s="82"/>
      <c r="E57" s="90">
        <f t="shared" si="4"/>
        <v>0</v>
      </c>
      <c r="F57" s="91"/>
    </row>
    <row r="58" spans="1:6" ht="15.6" x14ac:dyDescent="0.3">
      <c r="A58" s="19"/>
      <c r="B58" s="20" t="s">
        <v>8</v>
      </c>
      <c r="C58" s="12">
        <v>9</v>
      </c>
      <c r="D58" s="82"/>
      <c r="E58" s="90">
        <f t="shared" si="4"/>
        <v>0</v>
      </c>
      <c r="F58" s="91"/>
    </row>
    <row r="59" spans="1:6" ht="16.2" thickBot="1" x14ac:dyDescent="0.35">
      <c r="A59" s="22"/>
      <c r="B59" s="23" t="s">
        <v>9</v>
      </c>
      <c r="C59" s="15">
        <v>3</v>
      </c>
      <c r="D59" s="84"/>
      <c r="E59" s="90">
        <f t="shared" si="4"/>
        <v>0</v>
      </c>
      <c r="F59" s="91"/>
    </row>
    <row r="60" spans="1:6" ht="15.6" x14ac:dyDescent="0.3">
      <c r="A60" s="48" t="s">
        <v>29</v>
      </c>
      <c r="B60" s="17"/>
      <c r="C60" s="18"/>
      <c r="D60" s="46"/>
      <c r="E60" s="122"/>
      <c r="F60" s="123"/>
    </row>
    <row r="61" spans="1:6" ht="15.6" x14ac:dyDescent="0.3">
      <c r="A61" s="19"/>
      <c r="B61" s="20" t="s">
        <v>10</v>
      </c>
      <c r="C61" s="56"/>
      <c r="D61" s="57"/>
      <c r="E61" s="111"/>
      <c r="F61" s="112"/>
    </row>
    <row r="62" spans="1:6" ht="16.2" thickBot="1" x14ac:dyDescent="0.35">
      <c r="A62" s="22"/>
      <c r="B62" s="23" t="s">
        <v>11</v>
      </c>
      <c r="C62" s="58"/>
      <c r="D62" s="59"/>
      <c r="E62" s="111"/>
      <c r="F62" s="112"/>
    </row>
    <row r="63" spans="1:6" ht="26.25" customHeight="1" thickBot="1" x14ac:dyDescent="0.35">
      <c r="A63" s="113" t="s">
        <v>19</v>
      </c>
      <c r="B63" s="114"/>
      <c r="C63" s="114"/>
      <c r="D63" s="115"/>
      <c r="E63" s="116">
        <f>SUM(E50:E62)</f>
        <v>0</v>
      </c>
      <c r="F63" s="117"/>
    </row>
    <row r="64" spans="1:6" ht="26.25" customHeight="1" thickBot="1" x14ac:dyDescent="0.35">
      <c r="A64" s="43"/>
      <c r="B64" s="43"/>
      <c r="C64" s="43"/>
      <c r="D64" s="43"/>
      <c r="E64" s="80"/>
      <c r="F64" s="80"/>
    </row>
    <row r="65" spans="1:6" ht="26.25" customHeight="1" thickBot="1" x14ac:dyDescent="0.35">
      <c r="A65" s="96" t="s">
        <v>36</v>
      </c>
      <c r="B65" s="97"/>
      <c r="C65" s="28" t="s">
        <v>15</v>
      </c>
      <c r="D65" s="29" t="s">
        <v>21</v>
      </c>
      <c r="E65" s="98" t="s">
        <v>18</v>
      </c>
      <c r="F65" s="99"/>
    </row>
    <row r="66" spans="1:6" ht="26.25" customHeight="1" x14ac:dyDescent="0.3">
      <c r="A66" s="72" t="s">
        <v>12</v>
      </c>
      <c r="B66" s="45"/>
      <c r="C66" s="60"/>
      <c r="D66" s="61"/>
      <c r="E66" s="100"/>
      <c r="F66" s="101"/>
    </row>
    <row r="67" spans="1:6" ht="26.25" customHeight="1" thickBot="1" x14ac:dyDescent="0.35">
      <c r="A67" s="73" t="s">
        <v>13</v>
      </c>
      <c r="B67" s="16"/>
      <c r="C67" s="58"/>
      <c r="D67" s="62"/>
      <c r="E67" s="102"/>
      <c r="F67" s="103"/>
    </row>
    <row r="68" spans="1:6" ht="26.25" customHeight="1" thickBot="1" x14ac:dyDescent="0.35">
      <c r="A68" s="113" t="s">
        <v>37</v>
      </c>
      <c r="B68" s="114"/>
      <c r="C68" s="114"/>
      <c r="D68" s="115"/>
      <c r="E68" s="126"/>
      <c r="F68" s="127"/>
    </row>
    <row r="69" spans="1:6" ht="26.25" customHeight="1" thickBot="1" x14ac:dyDescent="0.35">
      <c r="A69" s="43"/>
      <c r="B69" s="43"/>
      <c r="C69" s="43"/>
      <c r="D69" s="43"/>
      <c r="E69" s="80"/>
      <c r="F69" s="80"/>
    </row>
    <row r="70" spans="1:6" ht="63" thickBot="1" x14ac:dyDescent="0.35">
      <c r="A70" s="96" t="s">
        <v>23</v>
      </c>
      <c r="B70" s="97"/>
      <c r="C70" s="28" t="s">
        <v>15</v>
      </c>
      <c r="D70" s="29" t="s">
        <v>21</v>
      </c>
      <c r="E70" s="98" t="s">
        <v>18</v>
      </c>
      <c r="F70" s="99"/>
    </row>
    <row r="71" spans="1:6" ht="15.6" x14ac:dyDescent="0.3">
      <c r="A71" s="134" t="s">
        <v>12</v>
      </c>
      <c r="B71" s="135"/>
      <c r="C71" s="21">
        <v>5</v>
      </c>
      <c r="D71" s="87"/>
      <c r="E71" s="130">
        <f>C71*D71</f>
        <v>0</v>
      </c>
      <c r="F71" s="131"/>
    </row>
    <row r="72" spans="1:6" ht="16.2" thickBot="1" x14ac:dyDescent="0.35">
      <c r="A72" s="136" t="s">
        <v>13</v>
      </c>
      <c r="B72" s="137"/>
      <c r="C72" s="24">
        <v>5</v>
      </c>
      <c r="D72" s="88"/>
      <c r="E72" s="132">
        <f>C72*D72</f>
        <v>0</v>
      </c>
      <c r="F72" s="133"/>
    </row>
    <row r="73" spans="1:6" ht="21" customHeight="1" thickBot="1" x14ac:dyDescent="0.35">
      <c r="A73" s="108" t="s">
        <v>17</v>
      </c>
      <c r="B73" s="109"/>
      <c r="C73" s="110"/>
      <c r="D73" s="25"/>
      <c r="E73" s="92">
        <f>SUM(E71:E72)</f>
        <v>0</v>
      </c>
      <c r="F73" s="93"/>
    </row>
    <row r="74" spans="1:6" ht="16.2" thickBot="1" x14ac:dyDescent="0.35">
      <c r="A74" s="10"/>
      <c r="B74" s="11"/>
      <c r="C74" s="11"/>
      <c r="D74" s="30"/>
      <c r="E74" s="79"/>
      <c r="F74" s="79"/>
    </row>
    <row r="75" spans="1:6" ht="63" thickBot="1" x14ac:dyDescent="0.35">
      <c r="A75" s="128" t="s">
        <v>38</v>
      </c>
      <c r="B75" s="129"/>
      <c r="C75" s="28" t="s">
        <v>15</v>
      </c>
      <c r="D75" s="29" t="s">
        <v>21</v>
      </c>
      <c r="E75" s="98" t="s">
        <v>18</v>
      </c>
      <c r="F75" s="99"/>
    </row>
    <row r="76" spans="1:6" ht="16.2" thickBot="1" x14ac:dyDescent="0.35">
      <c r="A76" s="74" t="s">
        <v>39</v>
      </c>
      <c r="B76" s="47"/>
      <c r="C76" s="60"/>
      <c r="D76" s="63"/>
      <c r="E76" s="100"/>
      <c r="F76" s="101"/>
    </row>
    <row r="77" spans="1:6" ht="16.2" thickBot="1" x14ac:dyDescent="0.35">
      <c r="A77" s="75" t="s">
        <v>40</v>
      </c>
      <c r="B77" s="76"/>
      <c r="C77" s="56"/>
      <c r="D77" s="64"/>
      <c r="E77" s="100"/>
      <c r="F77" s="101"/>
    </row>
    <row r="78" spans="1:6" ht="16.2" thickBot="1" x14ac:dyDescent="0.35">
      <c r="A78" s="75" t="s">
        <v>41</v>
      </c>
      <c r="B78" s="76"/>
      <c r="C78" s="56"/>
      <c r="D78" s="64"/>
      <c r="E78" s="100"/>
      <c r="F78" s="101"/>
    </row>
    <row r="79" spans="1:6" ht="16.2" thickBot="1" x14ac:dyDescent="0.35">
      <c r="A79" s="77" t="s">
        <v>42</v>
      </c>
      <c r="B79" s="78"/>
      <c r="C79" s="58"/>
      <c r="D79" s="65"/>
      <c r="E79" s="144"/>
      <c r="F79" s="145"/>
    </row>
    <row r="80" spans="1:6" ht="16.2" thickBot="1" x14ac:dyDescent="0.35">
      <c r="A80" s="74" t="s">
        <v>43</v>
      </c>
      <c r="B80" s="47"/>
      <c r="C80" s="66"/>
      <c r="D80" s="67"/>
      <c r="E80" s="146"/>
      <c r="F80" s="147"/>
    </row>
    <row r="81" spans="1:6" ht="16.2" thickBot="1" x14ac:dyDescent="0.35">
      <c r="A81" s="75" t="s">
        <v>44</v>
      </c>
      <c r="B81" s="76"/>
      <c r="C81" s="56"/>
      <c r="D81" s="64"/>
      <c r="E81" s="100"/>
      <c r="F81" s="101"/>
    </row>
    <row r="82" spans="1:6" ht="16.2" thickBot="1" x14ac:dyDescent="0.35">
      <c r="A82" s="75" t="s">
        <v>41</v>
      </c>
      <c r="B82" s="76"/>
      <c r="C82" s="56"/>
      <c r="D82" s="64"/>
      <c r="E82" s="100"/>
      <c r="F82" s="101"/>
    </row>
    <row r="83" spans="1:6" ht="16.2" thickBot="1" x14ac:dyDescent="0.35">
      <c r="A83" s="49" t="s">
        <v>42</v>
      </c>
      <c r="B83" s="9"/>
      <c r="C83" s="58"/>
      <c r="D83" s="65"/>
      <c r="E83" s="100"/>
      <c r="F83" s="101"/>
    </row>
    <row r="84" spans="1:6" ht="16.2" thickBot="1" x14ac:dyDescent="0.35">
      <c r="A84" s="108" t="s">
        <v>45</v>
      </c>
      <c r="B84" s="109"/>
      <c r="C84" s="110"/>
      <c r="D84" s="89"/>
      <c r="E84" s="138"/>
      <c r="F84" s="139"/>
    </row>
    <row r="85" spans="1:6" ht="16.2" thickBot="1" x14ac:dyDescent="0.35">
      <c r="A85" s="10"/>
      <c r="B85" s="11"/>
      <c r="C85" s="11"/>
      <c r="D85" s="30"/>
      <c r="E85" s="79"/>
      <c r="F85" s="79"/>
    </row>
    <row r="86" spans="1:6" ht="16.8" thickTop="1" thickBot="1" x14ac:dyDescent="0.35">
      <c r="A86" s="26" t="s">
        <v>30</v>
      </c>
      <c r="B86" s="27">
        <f>E73+E63+E47+E35</f>
        <v>0</v>
      </c>
      <c r="C86" s="33"/>
      <c r="D86" s="33"/>
      <c r="E86" s="79"/>
      <c r="F86" s="79"/>
    </row>
    <row r="87" spans="1:6" ht="16.2" thickTop="1" x14ac:dyDescent="0.3">
      <c r="A87" s="5"/>
      <c r="B87" s="5"/>
      <c r="E87" s="81"/>
      <c r="F87" s="81"/>
    </row>
    <row r="88" spans="1:6" ht="15.6" x14ac:dyDescent="0.3">
      <c r="A88" s="5"/>
      <c r="B88" s="5"/>
      <c r="E88" s="81"/>
      <c r="F88" s="81"/>
    </row>
    <row r="89" spans="1:6" ht="15.6" x14ac:dyDescent="0.3">
      <c r="A89" s="5"/>
      <c r="B89" s="5"/>
      <c r="E89" s="81"/>
      <c r="F89" s="81"/>
    </row>
    <row r="90" spans="1:6" ht="15.6" x14ac:dyDescent="0.3">
      <c r="A90" s="5"/>
      <c r="B90" s="5"/>
      <c r="E90" s="81"/>
      <c r="F90" s="81"/>
    </row>
    <row r="91" spans="1:6" ht="15.6" x14ac:dyDescent="0.3">
      <c r="C91" s="8"/>
      <c r="E91" s="81"/>
      <c r="F91" s="81"/>
    </row>
    <row r="92" spans="1:6" ht="15.6" x14ac:dyDescent="0.3">
      <c r="C92" s="8"/>
      <c r="E92" s="81"/>
      <c r="F92" s="81"/>
    </row>
    <row r="93" spans="1:6" ht="15.6" x14ac:dyDescent="0.3">
      <c r="A93" s="5"/>
      <c r="B93" s="5"/>
      <c r="E93" s="81"/>
      <c r="F93" s="81"/>
    </row>
    <row r="94" spans="1:6" ht="15.6" x14ac:dyDescent="0.3">
      <c r="A94" s="5"/>
      <c r="B94" s="5"/>
    </row>
    <row r="95" spans="1:6" x14ac:dyDescent="0.3">
      <c r="A95" s="6"/>
      <c r="B95" s="6"/>
    </row>
  </sheetData>
  <mergeCells count="93">
    <mergeCell ref="A84:C84"/>
    <mergeCell ref="E84:F84"/>
    <mergeCell ref="E82:F82"/>
    <mergeCell ref="E83:F83"/>
    <mergeCell ref="E38:F38"/>
    <mergeCell ref="E39:F39"/>
    <mergeCell ref="E44:F44"/>
    <mergeCell ref="E45:F45"/>
    <mergeCell ref="E54:F54"/>
    <mergeCell ref="E55:F55"/>
    <mergeCell ref="E56:F56"/>
    <mergeCell ref="E57:F57"/>
    <mergeCell ref="E77:F77"/>
    <mergeCell ref="E78:F78"/>
    <mergeCell ref="E79:F79"/>
    <mergeCell ref="E80:F80"/>
    <mergeCell ref="E81:F81"/>
    <mergeCell ref="E59:F59"/>
    <mergeCell ref="A68:D68"/>
    <mergeCell ref="E68:F68"/>
    <mergeCell ref="A75:B75"/>
    <mergeCell ref="E75:F75"/>
    <mergeCell ref="E76:F76"/>
    <mergeCell ref="E70:F70"/>
    <mergeCell ref="E71:F71"/>
    <mergeCell ref="E72:F72"/>
    <mergeCell ref="E73:F73"/>
    <mergeCell ref="A70:B70"/>
    <mergeCell ref="A71:B71"/>
    <mergeCell ref="A72:B72"/>
    <mergeCell ref="A73:C73"/>
    <mergeCell ref="A65:B65"/>
    <mergeCell ref="A35:D35"/>
    <mergeCell ref="E61:F61"/>
    <mergeCell ref="E62:F62"/>
    <mergeCell ref="A63:D63"/>
    <mergeCell ref="E63:F63"/>
    <mergeCell ref="A40:A41"/>
    <mergeCell ref="A42:A43"/>
    <mergeCell ref="A47:D47"/>
    <mergeCell ref="E47:F47"/>
    <mergeCell ref="E46:F46"/>
    <mergeCell ref="E60:F60"/>
    <mergeCell ref="E52:F52"/>
    <mergeCell ref="E53:F53"/>
    <mergeCell ref="E58:F58"/>
    <mergeCell ref="A49:B49"/>
    <mergeCell ref="E51:F51"/>
    <mergeCell ref="E65:F65"/>
    <mergeCell ref="E66:F66"/>
    <mergeCell ref="E67:F67"/>
    <mergeCell ref="E49:F49"/>
    <mergeCell ref="E11:F11"/>
    <mergeCell ref="E37:F37"/>
    <mergeCell ref="E30:F30"/>
    <mergeCell ref="E31:F31"/>
    <mergeCell ref="E32:F32"/>
    <mergeCell ref="E33:F33"/>
    <mergeCell ref="E34:F34"/>
    <mergeCell ref="E40:F40"/>
    <mergeCell ref="E41:F41"/>
    <mergeCell ref="E42:F42"/>
    <mergeCell ref="E43:F43"/>
    <mergeCell ref="E50:F50"/>
    <mergeCell ref="A2:F2"/>
    <mergeCell ref="A3:C3"/>
    <mergeCell ref="A4:B4"/>
    <mergeCell ref="E7:F7"/>
    <mergeCell ref="E8:F8"/>
    <mergeCell ref="E4:F4"/>
    <mergeCell ref="E35:F35"/>
    <mergeCell ref="E19:F19"/>
    <mergeCell ref="E25:F25"/>
    <mergeCell ref="E27:F27"/>
    <mergeCell ref="E28:F28"/>
    <mergeCell ref="E20:F20"/>
    <mergeCell ref="E21:F21"/>
    <mergeCell ref="E22:F22"/>
    <mergeCell ref="E23:F23"/>
    <mergeCell ref="E24:F24"/>
    <mergeCell ref="E26:F26"/>
    <mergeCell ref="E17:F17"/>
    <mergeCell ref="E29:F29"/>
    <mergeCell ref="E18:F18"/>
    <mergeCell ref="E5:F5"/>
    <mergeCell ref="E6:F6"/>
    <mergeCell ref="E14:F14"/>
    <mergeCell ref="E15:F15"/>
    <mergeCell ref="E9:F9"/>
    <mergeCell ref="E10:F10"/>
    <mergeCell ref="E12:F12"/>
    <mergeCell ref="E13:F13"/>
    <mergeCell ref="E16:F16"/>
  </mergeCells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Feuil2!Zone_d_impression</vt:lpstr>
    </vt:vector>
  </TitlesOfParts>
  <Company>EPSM Morbihan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PAQUEREAU Philippe</dc:creator>
  <cp:lastModifiedBy>ANGO AUFFRET Cecile</cp:lastModifiedBy>
  <cp:lastPrinted>2021-09-17T14:35:08Z</cp:lastPrinted>
  <dcterms:created xsi:type="dcterms:W3CDTF">2021-05-14T05:28:18Z</dcterms:created>
  <dcterms:modified xsi:type="dcterms:W3CDTF">2025-10-07T14:38:11Z</dcterms:modified>
</cp:coreProperties>
</file>